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connect.sp02.rws.nl/sites/con0000524/mkt/Aanbestedingsdocumenten publicatie/0. Aanbestedingsleidraad/"/>
    </mc:Choice>
  </mc:AlternateContent>
  <xr:revisionPtr revIDLastSave="0" documentId="13_ncr:20000001_{399F8AEA-05D4-4A42-9B99-EE239C327D2E}" xr6:coauthVersionLast="47" xr6:coauthVersionMax="47" xr10:uidLastSave="{00000000-0000-0000-0000-000000000000}"/>
  <bookViews>
    <workbookView xWindow="28680" yWindow="-120" windowWidth="29040" windowHeight="15840" activeTab="1" xr2:uid="{BA016B7B-A90D-42E7-8839-5D93B20916A9}"/>
  </bookViews>
  <sheets>
    <sheet name="Toelichting" sheetId="7" r:id="rId1"/>
    <sheet name="Staartkosten" sheetId="6" r:id="rId2"/>
    <sheet name="Personeel" sheetId="1" r:id="rId3"/>
    <sheet name="Organisatiekosten" sheetId="9" r:id="rId4"/>
  </sheets>
  <definedNames>
    <definedName name="_xlnm.Print_Area" localSheetId="3">Organisatiekosten!$A$1:$E$7</definedName>
    <definedName name="_xlnm.Print_Area" localSheetId="2">Personeel!$B$1:$G$33</definedName>
    <definedName name="_xlnm.Print_Area" localSheetId="1">Staartkosten!$A$1:$C$17</definedName>
    <definedName name="_xlnm.Print_Area" localSheetId="0">Toelichting!$A$1:$A$17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6" l="1"/>
  <c r="E4" i="9"/>
  <c r="E7" i="9"/>
  <c r="B4" i="6" s="1"/>
  <c r="G20" i="1"/>
  <c r="G18" i="1"/>
  <c r="G14" i="1"/>
  <c r="G17" i="1"/>
  <c r="G13" i="1"/>
  <c r="G12" i="1"/>
  <c r="G11" i="1"/>
  <c r="G19" i="1"/>
  <c r="G16" i="1"/>
  <c r="G15" i="1"/>
  <c r="G10" i="1"/>
  <c r="G9" i="1"/>
  <c r="G8" i="1"/>
  <c r="G7" i="1"/>
  <c r="G5" i="1"/>
  <c r="G6" i="1"/>
  <c r="G4" i="1"/>
  <c r="G23" i="1"/>
  <c r="G27" i="1"/>
  <c r="G28" i="1"/>
  <c r="G29" i="1"/>
  <c r="G26" i="1"/>
  <c r="G30" i="1"/>
  <c r="G33" i="1"/>
  <c r="B2" i="6"/>
  <c r="B3" i="6"/>
  <c r="C15" i="6" s="1"/>
  <c r="C17" i="6"/>
  <c r="B6" i="6"/>
  <c r="B7" i="6"/>
</calcChain>
</file>

<file path=xl/sharedStrings.xml><?xml version="1.0" encoding="utf-8"?>
<sst xmlns="http://schemas.openxmlformats.org/spreadsheetml/2006/main" count="97" uniqueCount="68">
  <si>
    <t>Toelichting</t>
  </si>
  <si>
    <t>Inleiding</t>
  </si>
  <si>
    <t>Prijspeil &amp; Indexering</t>
  </si>
  <si>
    <t>Eenheden</t>
  </si>
  <si>
    <t>Eenheid 'uur' is inzet bij productie-uur = 60 minuten</t>
  </si>
  <si>
    <t>Eenheid '%' = percentage</t>
  </si>
  <si>
    <t>Eenheid '€' = euro</t>
  </si>
  <si>
    <t>Handleiding</t>
  </si>
  <si>
    <r>
      <rPr>
        <u/>
        <sz val="14"/>
        <color theme="1"/>
        <rFont val="Aptos Narrow"/>
        <family val="2"/>
        <scheme val="minor"/>
      </rPr>
      <t xml:space="preserve">2. Personeel
</t>
    </r>
    <r>
      <rPr>
        <sz val="14"/>
        <color theme="1"/>
        <rFont val="Aptos Narrow"/>
        <family val="2"/>
        <scheme val="minor"/>
      </rPr>
      <t>Geef in dit onderdeel de tarieven aan voor verschillende typen personeel per betreffende eenheid.</t>
    </r>
  </si>
  <si>
    <t>Fictieve opdrachtsom (€)</t>
  </si>
  <si>
    <t>Personeel</t>
  </si>
  <si>
    <t>Eenmalige kosten</t>
  </si>
  <si>
    <t>Algemene kosten</t>
  </si>
  <si>
    <t>Winst en risico</t>
  </si>
  <si>
    <t>Projectomvang in Euro's</t>
  </si>
  <si>
    <t>(€)</t>
  </si>
  <si>
    <t>Fictief bedrag (€)</t>
  </si>
  <si>
    <t>De eenmalige kosten bestaan uit de kosten die gemaakt moeten worden voor inrichting en verwijderen van het bouwterrein. Deze kosten worden verrekend in NOKs. Hier vallen o.a. de volgende activiteiten onder: 
•	Inrichten en verwijderen bouwterreininrichting 
•	Plaatsen en verwijderen afscheiding bouwterrein
•	Aanleggen en verwijderen bouwwegen
•	Organiseren voorzieningen omgeving
•	Verwijderen, afvoeren en verwerken bouwafval
•	Creëren ruimte voor opslag en voorbereiding van goederen
•	Inrichten en verwijderen transitieterrein (HUB)</t>
  </si>
  <si>
    <t xml:space="preserve"> </t>
  </si>
  <si>
    <t>%</t>
  </si>
  <si>
    <t xml:space="preserve">Het percentage voor winst en risico is vastgesteld voor het gehele contract en voor alle werkzaamheden gelijk. </t>
  </si>
  <si>
    <t xml:space="preserve">TARIEVENLIJST </t>
  </si>
  <si>
    <t>Eenheid</t>
  </si>
  <si>
    <t>Tarief (€)</t>
  </si>
  <si>
    <t>Fictieve hoeveelheid</t>
  </si>
  <si>
    <t>Prijs totaal (€)</t>
  </si>
  <si>
    <t>Medewerker civiel (GWW)</t>
  </si>
  <si>
    <t>uur</t>
  </si>
  <si>
    <t>Medewerker techniek ( WTB &amp; Elektro)</t>
  </si>
  <si>
    <t>Medewerker techniek ondersteunend ( WTB &amp; Elektro)</t>
  </si>
  <si>
    <t>Medewerker groen</t>
  </si>
  <si>
    <t>Lasser incl. equipment (constructiemedewerker)</t>
  </si>
  <si>
    <t>Duikploeg (3 man) incl equipment</t>
  </si>
  <si>
    <t xml:space="preserve">Uitvoerder </t>
  </si>
  <si>
    <t>Projectleider (technisch manager, projectmanager)</t>
  </si>
  <si>
    <t>Omgevingsmanager</t>
  </si>
  <si>
    <t>Uitzetter / landmeter</t>
  </si>
  <si>
    <t>Middelbare veiligheidskundige (MVK)</t>
  </si>
  <si>
    <t>Hoger veiligheidsdeskundige (HVK)</t>
  </si>
  <si>
    <t>Ontwerpleider</t>
  </si>
  <si>
    <t>Constructeur / geotechneut</t>
  </si>
  <si>
    <t xml:space="preserve">Tekenaar </t>
  </si>
  <si>
    <t xml:space="preserve">Totale fictieve opdrachtsom personeel excl. Toeslag en BTW </t>
  </si>
  <si>
    <t xml:space="preserve">Toelslagen personeel </t>
  </si>
  <si>
    <t>Toeslag tussen vrijdag 20.00 uur en zaterdag 20.00 uur</t>
  </si>
  <si>
    <t>Toeslag tussen zaterdag 20.00 uur en zondag 07.00 uur</t>
  </si>
  <si>
    <t>Toeslag tussen zondag 07.00 uur en maandag 07.00 uur  en feestdagen</t>
  </si>
  <si>
    <t>Totale fictieve opdrachtsom toeslag personeel excl. BTW</t>
  </si>
  <si>
    <t>Totale fictieve opdrachtsom personeel inclusief toeslag excl. BTW</t>
  </si>
  <si>
    <t>hoeveelheid</t>
  </si>
  <si>
    <t>jaar</t>
  </si>
  <si>
    <t xml:space="preserve">Totale opdrachtsom excl. BTW </t>
  </si>
  <si>
    <r>
      <t>Omschrijving</t>
    </r>
    <r>
      <rPr>
        <sz val="11"/>
        <color theme="1"/>
        <rFont val="Aptos Narrow"/>
        <family val="2"/>
        <scheme val="minor"/>
      </rPr>
      <t xml:space="preserve"> </t>
    </r>
  </si>
  <si>
    <t xml:space="preserve">Organisatiekosten ROK </t>
  </si>
  <si>
    <t>Organisatiekosten gehele looptijd (4 jaar)</t>
  </si>
  <si>
    <r>
      <rPr>
        <u/>
        <sz val="14"/>
        <color theme="1"/>
        <rFont val="Aptos Narrow"/>
        <family val="2"/>
        <scheme val="minor"/>
      </rPr>
      <t xml:space="preserve">3. Organisatiekosten ROK
</t>
    </r>
    <r>
      <rPr>
        <sz val="14"/>
        <color theme="1"/>
        <rFont val="Aptos Narrow"/>
        <family val="2"/>
        <scheme val="minor"/>
      </rPr>
      <t>Geef in dit onderdeel de jaarlijkse organisatiekosten ROK op.</t>
    </r>
  </si>
  <si>
    <t>Fictieve projectomvang - (directe kosten)</t>
  </si>
  <si>
    <t>Totaal fictieve projectomvang  excl. staartkosten excl. btw</t>
  </si>
  <si>
    <r>
      <rPr>
        <u/>
        <sz val="14"/>
        <color theme="1"/>
        <rFont val="Aptos Narrow"/>
        <family val="2"/>
        <scheme val="minor"/>
      </rPr>
      <t>1. Staartkosten</t>
    </r>
    <r>
      <rPr>
        <sz val="14"/>
        <color theme="1"/>
        <rFont val="Aptos Narrow"/>
        <family val="2"/>
        <scheme val="minor"/>
      </rPr>
      <t xml:space="preserve">
Geef in dit onderdeel de percentages op voor de algemene kosten en winst &amp; risico.</t>
    </r>
  </si>
  <si>
    <r>
      <t xml:space="preserve">Omschrijving
</t>
    </r>
    <r>
      <rPr>
        <sz val="11"/>
        <color theme="1"/>
        <rFont val="Aptos Narrow"/>
        <family val="2"/>
        <scheme val="minor"/>
      </rPr>
      <t>Alle tarieven zijn excl. eenmalige kosten, algemene kosten, winst &amp; risico.  Deze kosten worden over de tarieven verrekend via de opgegeven percentages door Opdrachtnemer in het tabblad  'staartkosten'.</t>
    </r>
  </si>
  <si>
    <t>Modelleur (BIM / 4D / 3D)</t>
  </si>
  <si>
    <t>Werkvoorbereider (planner, calculator, v&amp;v, adviseurs projectbeheersing)</t>
  </si>
  <si>
    <r>
      <t xml:space="preserve">De Tarievenlijst vormt een integraal onderdeel van de inschrijving en dient volledig en naar waarheid te worden ingevuld. Door het indienen van de tarievenlijst verklaart de inschrijver zich akkoord met de hierin opgenomen bepalingen en verplichtingen, evenals de voorwaarden die zijn gesteld in de aanbestedingsdocumenten.
De opgegeven tarieven en percentages in deze tarievenlijst zijn bindend en zullen worden gehanteerd bij de uitvoering van de opdracht, tenzij schriftelijk anders overeengekomen met de opdrachtgever. Alle tarieven dienen exclusief BTW te worden opgegeven en dienen te voldoen aan de relevante wet- en regelgeving, waaronder fiscale en arbeidsrechtelijke voorschriften.
Voor beoordeling worden alle tarieven vermenigvuldigd met een fictieve hoeveelheid van de betreffende eenheid. </t>
    </r>
    <r>
      <rPr>
        <b/>
        <sz val="14"/>
        <color theme="1"/>
        <rFont val="Aptos Narrow"/>
        <family val="2"/>
        <scheme val="minor"/>
      </rPr>
      <t>Let op</t>
    </r>
    <r>
      <rPr>
        <sz val="14"/>
        <color theme="1"/>
        <rFont val="Aptos Narrow"/>
        <family val="2"/>
        <scheme val="minor"/>
      </rPr>
      <t xml:space="preserve">: deze fictieve hoeveelheden zijn </t>
    </r>
    <r>
      <rPr>
        <i/>
        <sz val="14"/>
        <color theme="1"/>
        <rFont val="Aptos Narrow"/>
        <family val="2"/>
        <scheme val="minor"/>
      </rPr>
      <t>géén</t>
    </r>
    <r>
      <rPr>
        <sz val="14"/>
        <color theme="1"/>
        <rFont val="Aptos Narrow"/>
        <family val="2"/>
        <scheme val="minor"/>
      </rPr>
      <t xml:space="preserve"> indicatieve hoeveelheden.</t>
    </r>
  </si>
  <si>
    <t>tarieven personeel
Indexering vanaf termijn: datum van inschrijving ROK, conform Annex VII.</t>
  </si>
  <si>
    <t xml:space="preserve">In de AK zijn o.a. begrepen:
•	Bedrijfsdirectie, bestuur, bedrijfsleiding
•	Secretariaat, bedrijfsbureau
•	Financiële administratie
•	Telefonisten
•	HR-afdeling
•	Salaris administratie
•	Juridische afdeling
•	Marketing en communicatie
•	Public relations
•	Calculatie
•	Inkoop
•	Planning
•	KAM (kwaliteit, arbo, milieu)
•	IT
•	Huisvesting (kantoor)
•	Afschrijving werkplekinrichtingen
•	Reproductie faciliteiten (anders dan op projectlocatie)
•	Accountantskosten
•	WA verzekering en overige verzekeringen
•	R&amp;D
•	Bankgarantie
•	Relevante lidmaatschappen/abonnementen
De toeslagen algemene bedrijfskosten (AK) dient als percentage te worden opgenomen.  
</t>
  </si>
  <si>
    <t>Totaal fictieve projectomvang  incl. organisatiekosten ROK, AK en W&amp;R excl. btw</t>
  </si>
  <si>
    <t>Toeslag vóór 7.00 uur en na 20.00 uur (tussen ma. 20.00 uur  en vr. 07.00 uur)</t>
  </si>
  <si>
    <t xml:space="preserve">In de begroting zijn o.a. de volgende kosten inbegrepen, maar niet uitsluitend: 
•	projectmanagementplan incl. onderliggende plannen
• PSU (project start up)
•	termijnstaat 
•	risicodossier 
•	plan areaalgegevens
•	plan cyberserurity 
•	voortgangsrapportages incl. onderliggende documenten (6 keer per jaar)
•	voortgangsoverleggen (6 keer per jaar)
•	ROK planning
De jaarlijkse organisatiekosten ROK dienen in een open begroting aangeleverd te worden in het BPKV criterium 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</si>
</sst>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quot;€&quot;\ #,##0.00"/>
    <numFmt numFmtId="165" formatCode="&quot;€&quot;\ #,##0"/>
    <numFmt numFmtId="166" formatCode="0.0%"/>
  </numFmts>
  <fonts count="12" x14ac:knownFonts="1">
    <font>
      <sz val="11"/>
      <color theme="1"/>
      <name val="Aptos Narrow"/>
      <family val="2"/>
      <scheme val="minor"/>
    </font>
    <font>
      <b/>
      <sz val="11"/>
      <color theme="1"/>
      <name val="Aptos Narrow"/>
      <family val="2"/>
      <scheme val="minor"/>
    </font>
    <font>
      <b/>
      <sz val="12"/>
      <color theme="1"/>
      <name val="Aptos Narrow"/>
      <family val="2"/>
      <scheme val="minor"/>
    </font>
    <font>
      <sz val="11"/>
      <name val="Aptos Narrow"/>
      <family val="2"/>
      <scheme val="minor"/>
    </font>
    <font>
      <b/>
      <sz val="12"/>
      <name val="Aptos Narrow"/>
      <family val="2"/>
      <scheme val="minor"/>
    </font>
    <font>
      <b/>
      <sz val="11"/>
      <name val="Aptos Narrow"/>
      <family val="2"/>
      <scheme val="minor"/>
    </font>
    <font>
      <b/>
      <sz val="14"/>
      <color theme="1"/>
      <name val="Aptos Narrow"/>
      <family val="2"/>
      <scheme val="minor"/>
    </font>
    <font>
      <b/>
      <sz val="24"/>
      <color theme="1"/>
      <name val="Aptos Narrow"/>
      <family val="2"/>
      <scheme val="minor"/>
    </font>
    <font>
      <sz val="14"/>
      <color theme="1"/>
      <name val="Aptos Narrow"/>
      <family val="2"/>
      <scheme val="minor"/>
    </font>
    <font>
      <i/>
      <sz val="14"/>
      <color theme="1"/>
      <name val="Aptos Narrow"/>
      <family val="2"/>
      <scheme val="minor"/>
    </font>
    <font>
      <u/>
      <sz val="14"/>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auto="1"/>
      </left>
      <right style="thin">
        <color auto="1"/>
      </right>
      <top style="thin">
        <color auto="1"/>
      </top>
      <bottom style="thin">
        <color auto="1"/>
      </bottom>
      <diagonal style="thin">
        <color auto="1"/>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45">
    <xf numFmtId="0" fontId="0" fillId="0" borderId="0" xfId="0"/>
    <xf numFmtId="0" fontId="1" fillId="0" borderId="0" xfId="0" applyFont="1"/>
    <xf numFmtId="0" fontId="0" fillId="0" borderId="1" xfId="0" applyBorder="1"/>
    <xf numFmtId="0" fontId="1" fillId="2" borderId="2" xfId="0" applyFont="1" applyFill="1" applyBorder="1" applyAlignment="1">
      <alignment vertical="top"/>
    </xf>
    <xf numFmtId="0" fontId="1" fillId="2" borderId="2" xfId="0" applyFont="1" applyFill="1" applyBorder="1" applyAlignment="1">
      <alignment vertical="top" wrapText="1"/>
    </xf>
    <xf numFmtId="0" fontId="1" fillId="2" borderId="2" xfId="0" applyFont="1" applyFill="1" applyBorder="1"/>
    <xf numFmtId="0" fontId="0" fillId="0" borderId="3" xfId="0" applyBorder="1" applyAlignment="1">
      <alignment wrapText="1"/>
    </xf>
    <xf numFmtId="0" fontId="0" fillId="0" borderId="2" xfId="0" applyBorder="1" applyAlignment="1">
      <alignment vertical="top" wrapText="1"/>
    </xf>
    <xf numFmtId="0" fontId="3" fillId="0" borderId="1" xfId="0" applyFont="1" applyBorder="1"/>
    <xf numFmtId="164" fontId="0" fillId="0" borderId="0" xfId="0" applyNumberFormat="1"/>
    <xf numFmtId="9" fontId="0" fillId="0" borderId="1" xfId="0" applyNumberFormat="1" applyBorder="1"/>
    <xf numFmtId="165" fontId="1" fillId="0" borderId="0" xfId="0" applyNumberFormat="1" applyFont="1"/>
    <xf numFmtId="165" fontId="0" fillId="0" borderId="2" xfId="0" applyNumberFormat="1" applyBorder="1"/>
    <xf numFmtId="165" fontId="1" fillId="2" borderId="2" xfId="0" applyNumberFormat="1" applyFont="1" applyFill="1" applyBorder="1"/>
    <xf numFmtId="0" fontId="1" fillId="0" borderId="2" xfId="0" applyFont="1" applyBorder="1"/>
    <xf numFmtId="165" fontId="0" fillId="0" borderId="1" xfId="0" applyNumberFormat="1" applyBorder="1"/>
    <xf numFmtId="0" fontId="5" fillId="2" borderId="2" xfId="0" applyFont="1" applyFill="1" applyBorder="1" applyAlignment="1">
      <alignment vertical="top" wrapText="1"/>
    </xf>
    <xf numFmtId="0" fontId="3" fillId="0" borderId="0" xfId="0" applyFont="1"/>
    <xf numFmtId="9" fontId="5" fillId="2" borderId="2" xfId="0" applyNumberFormat="1" applyFont="1" applyFill="1" applyBorder="1" applyAlignment="1">
      <alignment horizontal="center"/>
    </xf>
    <xf numFmtId="0" fontId="5" fillId="2" borderId="4" xfId="0" applyFont="1" applyFill="1" applyBorder="1" applyAlignment="1">
      <alignment horizontal="center"/>
    </xf>
    <xf numFmtId="0" fontId="1" fillId="2" borderId="2" xfId="0" applyFont="1" applyFill="1" applyBorder="1" applyAlignment="1">
      <alignment wrapText="1"/>
    </xf>
    <xf numFmtId="10" fontId="0" fillId="0" borderId="3" xfId="0" applyNumberFormat="1" applyBorder="1"/>
    <xf numFmtId="164" fontId="3" fillId="0" borderId="7" xfId="0" applyNumberFormat="1" applyFont="1" applyBorder="1"/>
    <xf numFmtId="0" fontId="2" fillId="2" borderId="2" xfId="0" applyFont="1" applyFill="1" applyBorder="1" applyAlignment="1">
      <alignment vertical="top"/>
    </xf>
    <xf numFmtId="0" fontId="1" fillId="0" borderId="8" xfId="0" applyFont="1" applyBorder="1"/>
    <xf numFmtId="0" fontId="0" fillId="0" borderId="9" xfId="0" applyBorder="1"/>
    <xf numFmtId="165" fontId="1" fillId="0" borderId="10" xfId="0" applyNumberFormat="1" applyFont="1" applyBorder="1"/>
    <xf numFmtId="0" fontId="8" fillId="0" borderId="0" xfId="0" applyFont="1" applyAlignment="1">
      <alignment wrapText="1"/>
    </xf>
    <xf numFmtId="0" fontId="6" fillId="0" borderId="0" xfId="0" applyFont="1" applyAlignment="1">
      <alignment wrapText="1"/>
    </xf>
    <xf numFmtId="0" fontId="7" fillId="0" borderId="0" xfId="0" applyFont="1" applyAlignment="1">
      <alignment horizontal="center" wrapText="1"/>
    </xf>
    <xf numFmtId="44" fontId="0" fillId="0" borderId="0" xfId="1" applyFont="1"/>
    <xf numFmtId="165" fontId="5" fillId="0" borderId="0" xfId="1" applyNumberFormat="1" applyFont="1"/>
    <xf numFmtId="166" fontId="0" fillId="0" borderId="0" xfId="2" applyNumberFormat="1" applyFont="1"/>
    <xf numFmtId="10" fontId="3" fillId="0" borderId="11" xfId="0" applyNumberFormat="1" applyFont="1" applyBorder="1" applyAlignment="1">
      <alignment horizontal="left" vertical="top" wrapText="1"/>
    </xf>
    <xf numFmtId="165" fontId="0" fillId="0" borderId="0" xfId="0" applyNumberFormat="1"/>
    <xf numFmtId="9" fontId="0" fillId="0" borderId="0" xfId="2" applyFont="1"/>
    <xf numFmtId="10" fontId="0" fillId="0" borderId="0" xfId="2" applyNumberFormat="1" applyFont="1"/>
    <xf numFmtId="0" fontId="0" fillId="0" borderId="3" xfId="0" applyBorder="1"/>
    <xf numFmtId="165" fontId="0" fillId="0" borderId="3" xfId="0" applyNumberFormat="1" applyBorder="1"/>
    <xf numFmtId="164" fontId="0" fillId="0" borderId="1" xfId="0" applyNumberFormat="1" applyBorder="1" applyProtection="1">
      <protection locked="0"/>
    </xf>
    <xf numFmtId="164" fontId="0" fillId="0" borderId="3" xfId="0" applyNumberFormat="1" applyBorder="1" applyProtection="1">
      <protection locked="0"/>
    </xf>
    <xf numFmtId="0" fontId="4" fillId="0" borderId="4" xfId="0" applyFont="1" applyBorder="1" applyAlignment="1">
      <alignment horizontal="center"/>
    </xf>
    <xf numFmtId="0" fontId="4" fillId="0" borderId="6" xfId="0" applyFont="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16E54-4280-4CD1-B28C-EC42085B2011}">
  <dimension ref="A1:A17"/>
  <sheetViews>
    <sheetView view="pageBreakPreview" zoomScale="85" zoomScaleNormal="100" zoomScaleSheetLayoutView="85" workbookViewId="0">
      <selection activeCell="A26" sqref="A26"/>
    </sheetView>
  </sheetViews>
  <sheetFormatPr defaultRowHeight="18.5" x14ac:dyDescent="0.45"/>
  <cols>
    <col min="1" max="1" width="127" style="27" bestFit="1" customWidth="1"/>
  </cols>
  <sheetData>
    <row r="1" spans="1:1" ht="31" x14ac:dyDescent="0.7">
      <c r="A1" s="29" t="s">
        <v>0</v>
      </c>
    </row>
    <row r="3" spans="1:1" x14ac:dyDescent="0.45">
      <c r="A3" s="28" t="s">
        <v>1</v>
      </c>
    </row>
    <row r="4" spans="1:1" ht="203.5" x14ac:dyDescent="0.45">
      <c r="A4" s="27" t="s">
        <v>62</v>
      </c>
    </row>
    <row r="6" spans="1:1" x14ac:dyDescent="0.45">
      <c r="A6" s="28" t="s">
        <v>2</v>
      </c>
    </row>
    <row r="7" spans="1:1" ht="37" x14ac:dyDescent="0.45">
      <c r="A7" s="27" t="s">
        <v>63</v>
      </c>
    </row>
    <row r="9" spans="1:1" x14ac:dyDescent="0.45">
      <c r="A9" s="28" t="s">
        <v>3</v>
      </c>
    </row>
    <row r="10" spans="1:1" x14ac:dyDescent="0.45">
      <c r="A10" s="27" t="s">
        <v>4</v>
      </c>
    </row>
    <row r="11" spans="1:1" x14ac:dyDescent="0.45">
      <c r="A11" s="27" t="s">
        <v>5</v>
      </c>
    </row>
    <row r="12" spans="1:1" x14ac:dyDescent="0.45">
      <c r="A12" s="27" t="s">
        <v>6</v>
      </c>
    </row>
    <row r="14" spans="1:1" x14ac:dyDescent="0.45">
      <c r="A14" s="28" t="s">
        <v>7</v>
      </c>
    </row>
    <row r="15" spans="1:1" ht="37" x14ac:dyDescent="0.45">
      <c r="A15" s="27" t="s">
        <v>58</v>
      </c>
    </row>
    <row r="16" spans="1:1" ht="37" x14ac:dyDescent="0.45">
      <c r="A16" s="27" t="s">
        <v>8</v>
      </c>
    </row>
    <row r="17" spans="1:1" ht="37" x14ac:dyDescent="0.45">
      <c r="A17" s="27" t="s">
        <v>55</v>
      </c>
    </row>
  </sheetData>
  <pageMargins left="0.7" right="0.7" top="0.75" bottom="0.75" header="0.3" footer="0.3"/>
  <pageSetup paperSize="9" scale="76"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36193-62F9-4CA0-83DD-CAE46E15FCC2}">
  <dimension ref="A1:E17"/>
  <sheetViews>
    <sheetView tabSelected="1" view="pageBreakPreview" zoomScale="130" zoomScaleNormal="120" zoomScaleSheetLayoutView="130" workbookViewId="0">
      <selection activeCell="B5" sqref="B5"/>
    </sheetView>
  </sheetViews>
  <sheetFormatPr defaultRowHeight="14.5" x14ac:dyDescent="0.35"/>
  <cols>
    <col min="1" max="1" width="76.81640625" customWidth="1"/>
    <col min="2" max="2" width="16.26953125" customWidth="1"/>
    <col min="3" max="3" width="18.54296875" style="17" bestFit="1" customWidth="1"/>
    <col min="4" max="4" width="12.26953125" customWidth="1"/>
  </cols>
  <sheetData>
    <row r="1" spans="1:5" ht="29" x14ac:dyDescent="0.35">
      <c r="A1" s="23" t="s">
        <v>56</v>
      </c>
      <c r="B1" s="20" t="s">
        <v>9</v>
      </c>
    </row>
    <row r="2" spans="1:5" x14ac:dyDescent="0.35">
      <c r="A2" s="14" t="s">
        <v>10</v>
      </c>
      <c r="B2" s="12">
        <f>Personeel!G33</f>
        <v>0</v>
      </c>
    </row>
    <row r="3" spans="1:5" x14ac:dyDescent="0.35">
      <c r="A3" s="5" t="s">
        <v>57</v>
      </c>
      <c r="B3" s="13">
        <f>B2</f>
        <v>0</v>
      </c>
    </row>
    <row r="4" spans="1:5" x14ac:dyDescent="0.35">
      <c r="A4" s="14" t="s">
        <v>54</v>
      </c>
      <c r="B4" s="12">
        <f>Organisatiekosten!E7</f>
        <v>0</v>
      </c>
    </row>
    <row r="5" spans="1:5" x14ac:dyDescent="0.35">
      <c r="A5" s="14" t="s">
        <v>12</v>
      </c>
      <c r="B5" s="12">
        <f>C15</f>
        <v>0</v>
      </c>
      <c r="D5" s="30"/>
    </row>
    <row r="6" spans="1:5" x14ac:dyDescent="0.35">
      <c r="A6" s="14" t="s">
        <v>13</v>
      </c>
      <c r="B6" s="12">
        <f>C17</f>
        <v>0</v>
      </c>
      <c r="D6" s="31"/>
      <c r="E6" s="32"/>
    </row>
    <row r="7" spans="1:5" x14ac:dyDescent="0.35">
      <c r="A7" s="5" t="s">
        <v>65</v>
      </c>
      <c r="B7" s="13">
        <f>SUM(B3:B6)</f>
        <v>0</v>
      </c>
    </row>
    <row r="8" spans="1:5" x14ac:dyDescent="0.35">
      <c r="A8" s="1"/>
      <c r="B8" s="11"/>
    </row>
    <row r="10" spans="1:5" ht="16" x14ac:dyDescent="0.4">
      <c r="A10" s="1"/>
      <c r="B10" s="43" t="s">
        <v>14</v>
      </c>
      <c r="C10" s="44"/>
    </row>
    <row r="11" spans="1:5" ht="16" x14ac:dyDescent="0.4">
      <c r="A11" s="1"/>
      <c r="B11" s="41"/>
      <c r="C11" s="42"/>
    </row>
    <row r="12" spans="1:5" s="1" customFormat="1" x14ac:dyDescent="0.35">
      <c r="A12" s="5" t="s">
        <v>11</v>
      </c>
      <c r="B12" s="18" t="s">
        <v>15</v>
      </c>
      <c r="C12" s="19" t="s">
        <v>16</v>
      </c>
    </row>
    <row r="13" spans="1:5" ht="145" x14ac:dyDescent="0.35">
      <c r="A13" s="7" t="s">
        <v>17</v>
      </c>
      <c r="B13" s="33" t="s">
        <v>18</v>
      </c>
      <c r="C13" s="33" t="s">
        <v>18</v>
      </c>
    </row>
    <row r="14" spans="1:5" s="1" customFormat="1" x14ac:dyDescent="0.35">
      <c r="A14" s="5" t="s">
        <v>12</v>
      </c>
      <c r="B14" s="18" t="s">
        <v>19</v>
      </c>
      <c r="C14" s="19" t="s">
        <v>16</v>
      </c>
    </row>
    <row r="15" spans="1:5" ht="377" x14ac:dyDescent="0.35">
      <c r="A15" s="6" t="s">
        <v>64</v>
      </c>
      <c r="B15" s="21"/>
      <c r="C15" s="22">
        <f>$B$3*B15</f>
        <v>0</v>
      </c>
    </row>
    <row r="16" spans="1:5" s="1" customFormat="1" x14ac:dyDescent="0.35">
      <c r="A16" s="5" t="s">
        <v>13</v>
      </c>
      <c r="B16" s="18" t="s">
        <v>19</v>
      </c>
      <c r="C16" s="19" t="s">
        <v>16</v>
      </c>
    </row>
    <row r="17" spans="1:3" ht="29" x14ac:dyDescent="0.35">
      <c r="A17" s="6" t="s">
        <v>20</v>
      </c>
      <c r="B17" s="21"/>
      <c r="C17" s="22">
        <f>$B$3*B17</f>
        <v>0</v>
      </c>
    </row>
  </sheetData>
  <mergeCells count="2">
    <mergeCell ref="B11:C11"/>
    <mergeCell ref="B10:C10"/>
  </mergeCells>
  <pageMargins left="0.7" right="0.7" top="0.75" bottom="0.75" header="0.3" footer="0.3"/>
  <pageSetup paperSize="9" orientation="landscape" r:id="rId1"/>
  <rowBreaks count="1" manualBreakCount="1">
    <brk id="13"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C68BB-8D51-4E45-9060-89D1B0130721}">
  <sheetPr>
    <pageSetUpPr fitToPage="1"/>
  </sheetPr>
  <dimension ref="A1:L33"/>
  <sheetViews>
    <sheetView view="pageBreakPreview" zoomScale="115" zoomScaleNormal="100" zoomScaleSheetLayoutView="115" workbookViewId="0">
      <pane xSplit="8" ySplit="2" topLeftCell="I19" activePane="bottomRight" state="frozen"/>
      <selection pane="topRight" activeCell="I1" sqref="I1"/>
      <selection pane="bottomLeft" activeCell="A3" sqref="A3"/>
      <selection pane="bottomRight" activeCell="B31" sqref="B30:B31"/>
    </sheetView>
  </sheetViews>
  <sheetFormatPr defaultRowHeight="14.5" x14ac:dyDescent="0.35"/>
  <cols>
    <col min="1" max="1" width="3.453125" customWidth="1"/>
    <col min="2" max="2" width="68" bestFit="1" customWidth="1"/>
    <col min="4" max="4" width="12.81640625" customWidth="1"/>
    <col min="5" max="5" width="2.81640625" customWidth="1"/>
    <col min="6" max="6" width="12" customWidth="1"/>
    <col min="7" max="7" width="13.26953125" bestFit="1" customWidth="1"/>
    <col min="9" max="9" width="9.7265625" bestFit="1" customWidth="1"/>
    <col min="10" max="10" width="11.26953125" bestFit="1" customWidth="1"/>
    <col min="12" max="12" width="13.26953125" bestFit="1" customWidth="1"/>
  </cols>
  <sheetData>
    <row r="1" spans="1:12" x14ac:dyDescent="0.35">
      <c r="B1" s="1" t="s">
        <v>21</v>
      </c>
    </row>
    <row r="2" spans="1:12" ht="58" x14ac:dyDescent="0.35">
      <c r="B2" s="4" t="s">
        <v>59</v>
      </c>
      <c r="C2" s="3" t="s">
        <v>22</v>
      </c>
      <c r="D2" s="16" t="s">
        <v>23</v>
      </c>
      <c r="F2" s="16" t="s">
        <v>24</v>
      </c>
      <c r="G2" s="16" t="s">
        <v>25</v>
      </c>
    </row>
    <row r="3" spans="1:12" x14ac:dyDescent="0.35">
      <c r="A3" s="1"/>
      <c r="B3" s="2"/>
      <c r="C3" s="2"/>
      <c r="D3" s="2"/>
      <c r="F3" s="10"/>
      <c r="G3" s="10"/>
    </row>
    <row r="4" spans="1:12" x14ac:dyDescent="0.35">
      <c r="B4" s="2" t="s">
        <v>26</v>
      </c>
      <c r="C4" s="2" t="s">
        <v>27</v>
      </c>
      <c r="D4" s="39"/>
      <c r="F4" s="2">
        <v>3200</v>
      </c>
      <c r="G4" s="15">
        <f t="shared" ref="G4:G20" si="0">D4*F4</f>
        <v>0</v>
      </c>
      <c r="K4" s="9"/>
      <c r="L4" s="9"/>
    </row>
    <row r="5" spans="1:12" x14ac:dyDescent="0.35">
      <c r="B5" s="2" t="s">
        <v>28</v>
      </c>
      <c r="C5" s="2" t="s">
        <v>27</v>
      </c>
      <c r="D5" s="39"/>
      <c r="F5" s="2">
        <v>3200</v>
      </c>
      <c r="G5" s="15">
        <f t="shared" si="0"/>
        <v>0</v>
      </c>
    </row>
    <row r="6" spans="1:12" x14ac:dyDescent="0.35">
      <c r="B6" s="2" t="s">
        <v>29</v>
      </c>
      <c r="C6" s="2" t="s">
        <v>27</v>
      </c>
      <c r="D6" s="39"/>
      <c r="F6" s="2">
        <v>1600</v>
      </c>
      <c r="G6" s="15">
        <f>D6*F6</f>
        <v>0</v>
      </c>
    </row>
    <row r="7" spans="1:12" x14ac:dyDescent="0.35">
      <c r="B7" s="2" t="s">
        <v>30</v>
      </c>
      <c r="C7" s="2" t="s">
        <v>27</v>
      </c>
      <c r="D7" s="39"/>
      <c r="F7" s="2">
        <v>400</v>
      </c>
      <c r="G7" s="15">
        <f t="shared" si="0"/>
        <v>0</v>
      </c>
      <c r="K7" s="9"/>
      <c r="L7" s="9"/>
    </row>
    <row r="8" spans="1:12" x14ac:dyDescent="0.35">
      <c r="A8" s="1"/>
      <c r="B8" s="2" t="s">
        <v>31</v>
      </c>
      <c r="C8" s="2" t="s">
        <v>27</v>
      </c>
      <c r="D8" s="39"/>
      <c r="F8" s="2">
        <v>400</v>
      </c>
      <c r="G8" s="15">
        <f t="shared" si="0"/>
        <v>0</v>
      </c>
    </row>
    <row r="9" spans="1:12" x14ac:dyDescent="0.35">
      <c r="B9" s="2" t="s">
        <v>32</v>
      </c>
      <c r="C9" s="2" t="s">
        <v>27</v>
      </c>
      <c r="D9" s="39"/>
      <c r="F9" s="2">
        <v>200</v>
      </c>
      <c r="G9" s="15">
        <f t="shared" si="0"/>
        <v>0</v>
      </c>
    </row>
    <row r="10" spans="1:12" x14ac:dyDescent="0.35">
      <c r="A10" s="1"/>
      <c r="B10" s="2" t="s">
        <v>33</v>
      </c>
      <c r="C10" s="2" t="s">
        <v>27</v>
      </c>
      <c r="D10" s="39"/>
      <c r="F10" s="2">
        <v>3200</v>
      </c>
      <c r="G10" s="15">
        <f t="shared" si="0"/>
        <v>0</v>
      </c>
    </row>
    <row r="11" spans="1:12" x14ac:dyDescent="0.35">
      <c r="B11" s="2" t="s">
        <v>61</v>
      </c>
      <c r="C11" s="8" t="s">
        <v>27</v>
      </c>
      <c r="D11" s="39"/>
      <c r="F11" s="2">
        <v>3200</v>
      </c>
      <c r="G11" s="15">
        <f>D11*F11</f>
        <v>0</v>
      </c>
    </row>
    <row r="12" spans="1:12" x14ac:dyDescent="0.35">
      <c r="B12" s="2" t="s">
        <v>34</v>
      </c>
      <c r="C12" s="8" t="s">
        <v>27</v>
      </c>
      <c r="D12" s="39"/>
      <c r="F12" s="2">
        <v>800</v>
      </c>
      <c r="G12" s="15">
        <f>D12*F12</f>
        <v>0</v>
      </c>
    </row>
    <row r="13" spans="1:12" x14ac:dyDescent="0.35">
      <c r="B13" s="2" t="s">
        <v>35</v>
      </c>
      <c r="C13" s="8" t="s">
        <v>27</v>
      </c>
      <c r="D13" s="39"/>
      <c r="F13" s="2">
        <v>400</v>
      </c>
      <c r="G13" s="15">
        <f>D13*F13</f>
        <v>0</v>
      </c>
    </row>
    <row r="14" spans="1:12" x14ac:dyDescent="0.35">
      <c r="B14" s="2" t="s">
        <v>36</v>
      </c>
      <c r="C14" s="2" t="s">
        <v>27</v>
      </c>
      <c r="D14" s="39"/>
      <c r="F14" s="2">
        <v>400</v>
      </c>
      <c r="G14" s="15">
        <f t="shared" si="0"/>
        <v>0</v>
      </c>
    </row>
    <row r="15" spans="1:12" x14ac:dyDescent="0.35">
      <c r="B15" s="2" t="s">
        <v>37</v>
      </c>
      <c r="C15" s="8" t="s">
        <v>27</v>
      </c>
      <c r="D15" s="39"/>
      <c r="F15" s="2">
        <v>400</v>
      </c>
      <c r="G15" s="15">
        <f t="shared" si="0"/>
        <v>0</v>
      </c>
    </row>
    <row r="16" spans="1:12" x14ac:dyDescent="0.35">
      <c r="B16" s="2" t="s">
        <v>38</v>
      </c>
      <c r="C16" s="8" t="s">
        <v>27</v>
      </c>
      <c r="D16" s="39"/>
      <c r="F16" s="2">
        <v>400</v>
      </c>
      <c r="G16" s="15">
        <f t="shared" si="0"/>
        <v>0</v>
      </c>
    </row>
    <row r="17" spans="2:11" x14ac:dyDescent="0.35">
      <c r="B17" s="2" t="s">
        <v>39</v>
      </c>
      <c r="C17" s="8" t="s">
        <v>27</v>
      </c>
      <c r="D17" s="39"/>
      <c r="F17" s="2">
        <v>400</v>
      </c>
      <c r="G17" s="15">
        <f>D17*F17</f>
        <v>0</v>
      </c>
    </row>
    <row r="18" spans="2:11" x14ac:dyDescent="0.35">
      <c r="B18" s="2" t="s">
        <v>40</v>
      </c>
      <c r="C18" s="8" t="s">
        <v>27</v>
      </c>
      <c r="D18" s="39"/>
      <c r="F18" s="2">
        <v>400</v>
      </c>
      <c r="G18" s="15">
        <f t="shared" si="0"/>
        <v>0</v>
      </c>
    </row>
    <row r="19" spans="2:11" x14ac:dyDescent="0.35">
      <c r="B19" s="2" t="s">
        <v>41</v>
      </c>
      <c r="C19" s="8" t="s">
        <v>27</v>
      </c>
      <c r="D19" s="39"/>
      <c r="F19" s="2">
        <v>400</v>
      </c>
      <c r="G19" s="15">
        <f t="shared" si="0"/>
        <v>0</v>
      </c>
    </row>
    <row r="20" spans="2:11" x14ac:dyDescent="0.35">
      <c r="B20" s="2" t="s">
        <v>60</v>
      </c>
      <c r="C20" s="8" t="s">
        <v>27</v>
      </c>
      <c r="D20" s="39"/>
      <c r="F20" s="2">
        <v>400</v>
      </c>
      <c r="G20" s="15">
        <f t="shared" si="0"/>
        <v>0</v>
      </c>
      <c r="J20" s="34"/>
      <c r="K20" s="36"/>
    </row>
    <row r="21" spans="2:11" x14ac:dyDescent="0.35">
      <c r="B21" s="2"/>
      <c r="C21" s="2"/>
      <c r="D21" s="10"/>
      <c r="F21" s="10"/>
      <c r="G21" s="2"/>
    </row>
    <row r="22" spans="2:11" ht="15" thickBot="1" x14ac:dyDescent="0.4">
      <c r="B22" s="2"/>
      <c r="C22" s="2"/>
      <c r="D22" s="10"/>
      <c r="F22" s="10"/>
      <c r="G22" s="2"/>
    </row>
    <row r="23" spans="2:11" ht="15" thickBot="1" x14ac:dyDescent="0.4">
      <c r="B23" s="24" t="s">
        <v>42</v>
      </c>
      <c r="C23" s="25"/>
      <c r="D23" s="25"/>
      <c r="E23" s="25"/>
      <c r="F23" s="25"/>
      <c r="G23" s="26">
        <f>SUM(G4:G20)</f>
        <v>0</v>
      </c>
      <c r="J23" s="35"/>
    </row>
    <row r="24" spans="2:11" x14ac:dyDescent="0.35">
      <c r="J24" s="34"/>
      <c r="K24" s="36"/>
    </row>
    <row r="25" spans="2:11" x14ac:dyDescent="0.35">
      <c r="B25" s="4" t="s">
        <v>43</v>
      </c>
      <c r="C25" s="3"/>
      <c r="D25" s="16"/>
      <c r="E25" s="2"/>
      <c r="F25" s="16"/>
      <c r="G25" s="16"/>
    </row>
    <row r="26" spans="2:11" x14ac:dyDescent="0.35">
      <c r="B26" s="2" t="s">
        <v>66</v>
      </c>
      <c r="C26" s="8" t="s">
        <v>27</v>
      </c>
      <c r="D26" s="39"/>
      <c r="F26" s="2">
        <v>3000</v>
      </c>
      <c r="G26" s="15">
        <f>D26*F26</f>
        <v>0</v>
      </c>
    </row>
    <row r="27" spans="2:11" x14ac:dyDescent="0.35">
      <c r="B27" s="2" t="s">
        <v>44</v>
      </c>
      <c r="C27" s="8" t="s">
        <v>27</v>
      </c>
      <c r="D27" s="39"/>
      <c r="F27" s="2">
        <v>1250</v>
      </c>
      <c r="G27" s="15">
        <f t="shared" ref="G27:G29" si="1">D27*F27</f>
        <v>0</v>
      </c>
    </row>
    <row r="28" spans="2:11" x14ac:dyDescent="0.35">
      <c r="B28" s="2" t="s">
        <v>45</v>
      </c>
      <c r="C28" s="8" t="s">
        <v>27</v>
      </c>
      <c r="D28" s="39"/>
      <c r="F28" s="2">
        <v>1250</v>
      </c>
      <c r="G28" s="15">
        <f t="shared" si="1"/>
        <v>0</v>
      </c>
    </row>
    <row r="29" spans="2:11" ht="15" thickBot="1" x14ac:dyDescent="0.4">
      <c r="B29" s="37" t="s">
        <v>46</v>
      </c>
      <c r="C29" s="8" t="s">
        <v>27</v>
      </c>
      <c r="D29" s="39"/>
      <c r="F29" s="2">
        <v>625</v>
      </c>
      <c r="G29" s="38">
        <f t="shared" si="1"/>
        <v>0</v>
      </c>
    </row>
    <row r="30" spans="2:11" ht="15" thickBot="1" x14ac:dyDescent="0.4">
      <c r="B30" s="24" t="s">
        <v>47</v>
      </c>
      <c r="C30" s="25"/>
      <c r="D30" s="25"/>
      <c r="E30" s="25"/>
      <c r="F30" s="25"/>
      <c r="G30" s="26">
        <f>SUM(G26:G29)</f>
        <v>0</v>
      </c>
      <c r="J30" s="35"/>
    </row>
    <row r="32" spans="2:11" ht="15" thickBot="1" x14ac:dyDescent="0.4">
      <c r="B32" s="1"/>
    </row>
    <row r="33" spans="2:7" ht="15" thickBot="1" x14ac:dyDescent="0.4">
      <c r="B33" s="24" t="s">
        <v>48</v>
      </c>
      <c r="C33" s="25"/>
      <c r="D33" s="25"/>
      <c r="E33" s="25"/>
      <c r="F33" s="25"/>
      <c r="G33" s="26">
        <f>SUM(G30+G23)</f>
        <v>0</v>
      </c>
    </row>
  </sheetData>
  <sheetProtection algorithmName="SHA-512" hashValue="EpbHi0T25LCCjOYweIS17Audkw4APxlnwCmqVrZ1/LeJyZGEv1Cqe0AusKPVz2+BqZO/FQcFqGB/C0L5qFn9tA==" saltValue="koAimhXpS86uJdjDDRr13g==" spinCount="100000" sheet="1" objects="1" scenarios="1"/>
  <pageMargins left="0.7" right="0.7" top="0.75" bottom="0.75" header="0.3" footer="0.3"/>
  <pageSetup paperSize="9"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A0AE7-9FB2-41D8-8494-B912C0DED01A}">
  <dimension ref="A1:E7"/>
  <sheetViews>
    <sheetView view="pageBreakPreview" zoomScale="115" zoomScaleNormal="145" zoomScaleSheetLayoutView="115" workbookViewId="0">
      <selection activeCell="A4" sqref="A4"/>
    </sheetView>
  </sheetViews>
  <sheetFormatPr defaultRowHeight="14.5" x14ac:dyDescent="0.35"/>
  <cols>
    <col min="1" max="1" width="57.7265625" customWidth="1"/>
    <col min="2" max="2" width="9.453125" customWidth="1"/>
    <col min="3" max="3" width="11.1796875" customWidth="1"/>
    <col min="4" max="4" width="8.26953125" bestFit="1" customWidth="1"/>
    <col min="5" max="5" width="10.54296875" bestFit="1" customWidth="1"/>
    <col min="8" max="8" width="9.1796875" customWidth="1"/>
  </cols>
  <sheetData>
    <row r="1" spans="1:5" x14ac:dyDescent="0.35">
      <c r="A1" s="1" t="s">
        <v>53</v>
      </c>
    </row>
    <row r="2" spans="1:5" ht="29" x14ac:dyDescent="0.35">
      <c r="A2" s="4" t="s">
        <v>52</v>
      </c>
      <c r="B2" s="3" t="s">
        <v>22</v>
      </c>
      <c r="C2" s="16" t="s">
        <v>23</v>
      </c>
      <c r="D2" s="16" t="s">
        <v>49</v>
      </c>
      <c r="E2" s="16" t="s">
        <v>25</v>
      </c>
    </row>
    <row r="3" spans="1:5" x14ac:dyDescent="0.35">
      <c r="A3" s="2"/>
      <c r="B3" s="2"/>
      <c r="C3" s="2"/>
      <c r="D3" s="10"/>
      <c r="E3" s="10"/>
    </row>
    <row r="4" spans="1:5" ht="232" x14ac:dyDescent="0.35">
      <c r="A4" s="6" t="s">
        <v>67</v>
      </c>
      <c r="B4" s="37" t="s">
        <v>50</v>
      </c>
      <c r="C4" s="40"/>
      <c r="D4" s="37">
        <v>4</v>
      </c>
      <c r="E4" s="38">
        <f>C4*D4</f>
        <v>0</v>
      </c>
    </row>
    <row r="5" spans="1:5" x14ac:dyDescent="0.35">
      <c r="A5" s="2"/>
      <c r="B5" s="2"/>
      <c r="C5" s="10"/>
      <c r="D5" s="10"/>
      <c r="E5" s="2"/>
    </row>
    <row r="6" spans="1:5" ht="15" thickBot="1" x14ac:dyDescent="0.4">
      <c r="A6" s="2"/>
      <c r="B6" s="2"/>
      <c r="C6" s="10"/>
      <c r="D6" s="10"/>
      <c r="E6" s="2"/>
    </row>
    <row r="7" spans="1:5" ht="15" thickBot="1" x14ac:dyDescent="0.4">
      <c r="A7" s="24" t="s">
        <v>51</v>
      </c>
      <c r="B7" s="25"/>
      <c r="C7" s="25"/>
      <c r="D7" s="25"/>
      <c r="E7" s="26">
        <f>SUM(E4:E4)</f>
        <v>0</v>
      </c>
    </row>
  </sheetData>
  <sheetProtection algorithmName="SHA-512" hashValue="4SuDTymx8KfHrOd+Vtgbu/I0iUHXgO+Qgve5w2rkBJQB/Bs3ujyzcRk+JS4d8KAWBGN4kZkNH/NC1AuMfGOyvA==" saltValue="LhRec2vAM7+p7cFY9X5ZIg==" spinCount="100000" sheet="1" objects="1" scenarios="1"/>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ae94c91-332f-460d-9f1b-00644f4676d7">CON00-595071304-360</_dlc_DocId>
    <_dlc_DocIdUrl xmlns="bae94c91-332f-460d-9f1b-00644f4676d7">
      <Url>https://connect.sp02.rws.nl/sites/con0000524/_layouts/15/DocIdRedir.aspx?ID=CON00-595071304-360</Url>
      <Description>CON00-595071304-360</Description>
    </_dlc_DocIdUrl>
    <Connect-Status xmlns="cb665cb2-4c1b-4338-95f1-4dd7cd771ce0">Concept</Connect-Status>
    <TaxCatchAll xmlns="cb665cb2-4c1b-4338-95f1-4dd7cd771ce0">
      <Value>43</Value>
      <Value>3</Value>
    </TaxCatchAll>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Inventarisatie</TermName>
          <TermId xmlns="http://schemas.microsoft.com/office/infopath/2007/PartnerControls">c3a615d4-4a2c-4560-b64f-bee8a52cacfe</TermId>
        </TermInfo>
      </Term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documentManagement>
</p:properties>
</file>

<file path=customXml/item2.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798FF7DBBD846B4ABFE3B9604503EF53" ma:contentTypeVersion="21" ma:contentTypeDescription="Een nieuw document maken." ma:contentTypeScope="" ma:versionID="9ddb43c38bf13fd9ad55062f4c8e4253">
  <xsd:schema xmlns:xsd="http://www.w3.org/2001/XMLSchema" xmlns:xs="http://www.w3.org/2001/XMLSchema" xmlns:p="http://schemas.microsoft.com/office/2006/metadata/properties" xmlns:ns1="http://schemas.microsoft.com/sharepoint/v3" xmlns:ns2="cb665cb2-4c1b-4338-95f1-4dd7cd771ce0" xmlns:ns3="bae94c91-332f-460d-9f1b-00644f4676d7" targetNamespace="http://schemas.microsoft.com/office/2006/metadata/properties" ma:root="true" ma:fieldsID="5bd7aa956f97af711622f2cb4b4a60ce" ns1:_="" ns2:_="" ns3:_="">
    <xsd:import namespace="http://schemas.microsoft.com/sharepoint/v3"/>
    <xsd:import namespace="cb665cb2-4c1b-4338-95f1-4dd7cd771ce0"/>
    <xsd:import namespace="bae94c91-332f-460d-9f1b-00644f4676d7"/>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6d6806-1096-41df-a5e3-5d0120d6b389}" ma:internalName="TaxCatchAll" ma:readOnly="false" ma:showField="CatchAllData" ma:web="bae94c91-332f-460d-9f1b-00644f4676d7">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106d6806-1096-41df-a5e3-5d0120d6b389}" ma:internalName="TaxCatchAllLabel" ma:readOnly="true" ma:showField="CatchAllDataLabel" ma:web="bae94c91-332f-460d-9f1b-00644f4676d7">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e94c91-332f-460d-9f1b-00644f4676d7"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5.xml><?xml version="1.0" encoding="utf-8"?>
<?mso-contentType ?>
<SharedContentType xmlns="Microsoft.SharePoint.Taxonomy.ContentTypeSync" SourceId="ae033921-439f-46ba-b586-0b8c8775f769" ContentTypeId="0x0101006D56A7865C58A149A83C55730CE7EA18" PreviousValue="false"/>
</file>

<file path=customXml/itemProps1.xml><?xml version="1.0" encoding="utf-8"?>
<ds:datastoreItem xmlns:ds="http://schemas.openxmlformats.org/officeDocument/2006/customXml" ds:itemID="{446E765D-BF2A-4B90-9CF0-0D7D0B7CDA47}">
  <ds:schemaRefs>
    <ds:schemaRef ds:uri="cb665cb2-4c1b-4338-95f1-4dd7cd771ce0"/>
    <ds:schemaRef ds:uri="http://schemas.microsoft.com/sharepoint/v3"/>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bae94c91-332f-460d-9f1b-00644f4676d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6766358-D7D4-4666-92C9-D3B29B85E5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665cb2-4c1b-4338-95f1-4dd7cd771ce0"/>
    <ds:schemaRef ds:uri="bae94c91-332f-460d-9f1b-00644f4676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6322ED-DA54-4EDD-B1A5-E33C12ABE3C0}">
  <ds:schemaRefs>
    <ds:schemaRef ds:uri="http://schemas.microsoft.com/sharepoint/events"/>
  </ds:schemaRefs>
</ds:datastoreItem>
</file>

<file path=customXml/itemProps4.xml><?xml version="1.0" encoding="utf-8"?>
<ds:datastoreItem xmlns:ds="http://schemas.openxmlformats.org/officeDocument/2006/customXml" ds:itemID="{4F96FFF1-700E-4CD5-A971-253C06682588}">
  <ds:schemaRefs>
    <ds:schemaRef ds:uri="http://schemas.microsoft.com/sharepoint/v3/contenttype/forms"/>
  </ds:schemaRefs>
</ds:datastoreItem>
</file>

<file path=customXml/itemProps5.xml><?xml version="1.0" encoding="utf-8"?>
<ds:datastoreItem xmlns:ds="http://schemas.openxmlformats.org/officeDocument/2006/customXml" ds:itemID="{3A53321C-1D78-4AB1-B0A1-68ABF04468CB}">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Toelichting</vt:lpstr>
      <vt:lpstr>Staartkosten</vt:lpstr>
      <vt:lpstr>Personeel</vt:lpstr>
      <vt:lpstr>Organisatiekosten</vt:lpstr>
      <vt:lpstr>Organisatiekosten!Afdrukbereik</vt:lpstr>
      <vt:lpstr>Personeel!Afdrukbereik</vt:lpstr>
      <vt:lpstr>Staartkosten!Afdrukbereik</vt:lpstr>
      <vt:lpstr>Toelichting!Afdrukbereik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Freek Hulskotte</dc:creator>
  <cp:keywords/>
  <dc:description/>
  <cp:lastModifiedBy>Verschuur, Karlijn (RWS PPO)</cp:lastModifiedBy>
  <cp:revision/>
  <cp:lastPrinted>2025-12-18T10:36:28Z</cp:lastPrinted>
  <dcterms:created xsi:type="dcterms:W3CDTF">2024-10-15T09:28:15Z</dcterms:created>
  <dcterms:modified xsi:type="dcterms:W3CDTF">2026-01-05T15:08:29Z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0x0101006D56A7865C58A149A83C55730CE7EA1800798FF7DBBD846B4ABFE3B9604503EF53</vt:lpwstr>
  </property>
  <property fmtid="{D5CDD505-2E9C-101B-9397-08002B2CF9AE}" pid="3" name="_dlc_DocIdItemGuid">
    <vt:lpwstr>615efa89-2820-4a19-9205-7ac884456aed</vt:lpwstr>
  </property>
  <property fmtid="{D5CDD505-2E9C-101B-9397-08002B2CF9AE}" pid="4" name="TaxKeyword">
    <vt:lpwstr/>
  </property>
  <property fmtid="{D5CDD505-2E9C-101B-9397-08002B2CF9AE}" pid="5" name="Connect-Bedrijfsvertrouwelijkheid">
    <vt:lpwstr>1;#RWS Bedrijfsvertrouwelijk|d5fcfbac-659d-41b3-b161-4048848dd05a</vt:lpwstr>
  </property>
  <property fmtid="{D5CDD505-2E9C-101B-9397-08002B2CF9AE}" pid="6" name="Connect-Persoonsvertrouwelijkheid">
    <vt:lpwstr>2;#Geen|a0814100-4302-49f4-9f40-b7d42012644c</vt:lpwstr>
  </property>
  <property fmtid="{D5CDD505-2E9C-101B-9397-08002B2CF9AE}" pid="7" name="Connect-Documenttype">
    <vt:lpwstr>43;#Inventarisatie|c3a615d4-4a2c-4560-b64f-bee8a52cacfe</vt:lpwstr>
  </property>
  <property fmtid="{D5CDD505-2E9C-101B-9397-08002B2CF9AE}" pid="8" name="j7965235a8fd41fb89d2a664ecf0f7a1">
    <vt:lpwstr/>
  </property>
  <property fmtid="{D5CDD505-2E9C-101B-9397-08002B2CF9AE}" pid="9" name="Connect-SEfase">
    <vt:lpwstr/>
  </property>
  <property fmtid="{D5CDD505-2E9C-101B-9397-08002B2CF9AE}" pid="10" name="Connect-Organisatieonderdeel">
    <vt:lpwstr/>
  </property>
  <property fmtid="{D5CDD505-2E9C-101B-9397-08002B2CF9AE}" pid="11" name="Connect-IPMrol">
    <vt:lpwstr/>
  </property>
  <property fmtid="{D5CDD505-2E9C-101B-9397-08002B2CF9AE}" pid="12" name="Connect-Classificatiecode">
    <vt:lpwstr/>
  </property>
  <property fmtid="{D5CDD505-2E9C-101B-9397-08002B2CF9AE}" pid="13" name="Connect-Activiteit">
    <vt:lpwstr/>
  </property>
  <property fmtid="{D5CDD505-2E9C-101B-9397-08002B2CF9AE}" pid="14" name="Connect-Vertrouwelijkheid">
    <vt:lpwstr>3;#RWS Bedrijfsvertrouwelijk/geen|1523f3d8-a3f5-4033-a4d4-a04bf7d6d8cc</vt:lpwstr>
  </property>
</Properties>
</file>